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    <Relationship Id="rId1" Target="xl/workbook.xml" Type="http://schemas.openxmlformats.org/officeDocument/2006/relationships/officeDocument"/>
    <Relationship Id="rId2" Target="docProps/app.xml" Type="http://schemas.openxmlformats.org/officeDocument/2006/relationships/extended-properties"/>
    <Relationship Id="rId3" Target="docProps/core.xml" Type="http://schemas.openxmlformats.org/package/2006/relationships/metadata/core-properties"/>
</Relationships>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内訳書" r:id="rId3" sheetId="1"/>
  </sheets>
  <definedNames>
    <definedName name="_xlnm.Print_Titles" localSheetId="0">内訳書!$6:$16</definedName>
  </definedNames>
</workbook>
</file>

<file path=xl/sharedStrings.xml><?xml version="1.0" encoding="utf-8"?>
<sst xmlns="http://schemas.openxmlformats.org/spreadsheetml/2006/main" count="226" uniqueCount="81">
  <si>
    <t>工事費内訳書</t>
  </si>
  <si>
    <t xml:space="preserve">　様式例</t>
  </si>
  <si>
    <t>令和　　年　　月　　日</t>
  </si>
  <si>
    <t>商号又は名称</t>
  </si>
  <si>
    <t>代表者氏名</t>
  </si>
  <si>
    <t>受任者氏名</t>
  </si>
  <si>
    <t xml:space="preserve">　　　　　　　　　　　　　　　　　印</t>
  </si>
  <si>
    <t xml:space="preserve">　工事番号</t>
  </si>
  <si>
    <t>第6347号</t>
  </si>
  <si>
    <t xml:space="preserve">　工事名</t>
  </si>
  <si>
    <t>国道338号外道路管理工事</t>
  </si>
  <si>
    <t xml:space="preserve">　積算担当者氏名</t>
  </si>
  <si>
    <t>レベル１
工事区分</t>
  </si>
  <si>
    <t>レベル２
工種</t>
  </si>
  <si>
    <t>レベル３
種別</t>
  </si>
  <si>
    <t>レベル４・５
細別・規格</t>
  </si>
  <si>
    <t>単位</t>
  </si>
  <si>
    <t>数量</t>
  </si>
  <si>
    <t>金額（円）</t>
  </si>
  <si>
    <t>摘要</t>
  </si>
  <si>
    <t>通し番号</t>
  </si>
  <si>
    <t>レベル</t>
  </si>
  <si>
    <t>≪本工事費≫施工延長　Ｌ＝　173.7　km</t>
  </si>
  <si>
    <t>道路維持</t>
  </si>
  <si>
    <t/>
  </si>
  <si>
    <t>式</t>
  </si>
  <si>
    <t>道路維持工</t>
  </si>
  <si>
    <t xml:space="preserve">巡視・巡回工　</t>
  </si>
  <si>
    <t>道路巡視・巡回</t>
  </si>
  <si>
    <t xml:space="preserve">道路巡回　</t>
  </si>
  <si>
    <t>回</t>
  </si>
  <si>
    <t xml:space="preserve">除草工　</t>
  </si>
  <si>
    <t xml:space="preserve">道路除草工　</t>
  </si>
  <si>
    <t>機械除草</t>
  </si>
  <si>
    <t>m2</t>
  </si>
  <si>
    <t xml:space="preserve">道路清掃工　</t>
  </si>
  <si>
    <t xml:space="preserve">路面清掃工　</t>
  </si>
  <si>
    <t xml:space="preserve">側溝清掃工　</t>
  </si>
  <si>
    <t>m</t>
  </si>
  <si>
    <t xml:space="preserve">応急処理工　</t>
  </si>
  <si>
    <t xml:space="preserve">倒木処理工　</t>
  </si>
  <si>
    <t>箇所</t>
  </si>
  <si>
    <t xml:space="preserve">道路修繕工　</t>
  </si>
  <si>
    <t xml:space="preserve">道路構造物修繕工　</t>
  </si>
  <si>
    <t xml:space="preserve">側溝工　</t>
  </si>
  <si>
    <t>ｍ</t>
  </si>
  <si>
    <t xml:space="preserve">防護柵工　</t>
  </si>
  <si>
    <t>舗装補修工</t>
  </si>
  <si>
    <t xml:space="preserve">緊急穴埋工　</t>
  </si>
  <si>
    <t>ｔ</t>
  </si>
  <si>
    <t>雑工</t>
  </si>
  <si>
    <t>支障木伐採工</t>
  </si>
  <si>
    <t xml:space="preserve">仮設工　</t>
  </si>
  <si>
    <t xml:space="preserve">交通管理工　</t>
  </si>
  <si>
    <t xml:space="preserve">交通誘導警備員　</t>
  </si>
  <si>
    <t>人</t>
  </si>
  <si>
    <t>直接工事費</t>
  </si>
  <si>
    <t>（うち材料費）</t>
  </si>
  <si>
    <t>zairyo1</t>
  </si>
  <si>
    <t>（うち労務費）</t>
  </si>
  <si>
    <t>roumu1</t>
  </si>
  <si>
    <t>共通仮設</t>
  </si>
  <si>
    <t>共通仮設費（率計上）</t>
  </si>
  <si>
    <t>純工事費</t>
  </si>
  <si>
    <t>現場管理費</t>
  </si>
  <si>
    <t>（うち法定福利費の事業主負担額）</t>
  </si>
  <si>
    <t>houtei1</t>
  </si>
  <si>
    <t>（うち建退共制度の掛金）</t>
  </si>
  <si>
    <t>kentai1</t>
  </si>
  <si>
    <t>工事原価</t>
  </si>
  <si>
    <t>（うち安全衛生経費）</t>
  </si>
  <si>
    <t>anzen1</t>
  </si>
  <si>
    <t>一般管理費等</t>
  </si>
  <si>
    <t>工事価格</t>
  </si>
  <si>
    <t>合計（消費税抜き）</t>
  </si>
  <si>
    <t>注１</t>
  </si>
  <si>
    <t>記入は、設計図書に規定する工事内容に基づき行うこと。（「値引き」等、県の積算項目にない項目は計上しないこと。）</t>
  </si>
  <si>
    <t>２</t>
  </si>
  <si>
    <t>受任者氏名を自署する場合においては、押印を省略することができる。</t>
  </si>
  <si>
    <t>３</t>
  </si>
  <si>
    <t>合計（消費税抜き）が入札書の金額と一致するものであること。</t>
  </si>
</sst>
</file>

<file path=xl/styles.xml><?xml version="1.0" encoding="utf-8"?>
<styleSheet xmlns="http://schemas.openxmlformats.org/spreadsheetml/2006/main">
  <numFmts count="3">
    <numFmt numFmtId="165" formatCode="#,###,###,##0"/>
    <numFmt numFmtId="166" formatCode="#,##0.###"/>
    <numFmt numFmtId="167" formatCode="#,###,###,###,##0_ "/>
  </numFmts>
  <fonts count="5">
    <font>
      <sz val="11.0"/>
      <color indexed="8"/>
      <name val="ＭＳ Ｐゴシック"/>
      <family val="2"/>
      <scheme val="minor"/>
    </font>
    <font>
      <name val="ＭＳ 明朝"/>
      <sz val="9.0"/>
    </font>
    <font>
      <name val="ＭＳ 明朝"/>
      <sz val="14.0"/>
    </font>
    <font>
      <name val="ＭＳ 明朝"/>
      <sz val="11.0"/>
    </font>
    <font>
      <name val="ＭＳ 明朝"/>
      <sz val="16.0"/>
    </font>
  </fonts>
  <fills count="4">
    <fill>
      <patternFill patternType="none"/>
    </fill>
    <fill>
      <patternFill patternType="darkGray"/>
    </fill>
    <fill>
      <patternFill patternType="none">
        <fgColor indexed="41"/>
      </patternFill>
    </fill>
    <fill>
      <patternFill patternType="solid">
        <fgColor indexed="41"/>
      </patternFill>
    </fill>
  </fills>
  <borders count="38">
    <border>
      <left/>
      <right/>
      <top/>
      <bottom/>
      <diagonal/>
    </border>
    <border>
      <top style="thin"/>
    </border>
    <border>
      <top style="thin"/>
      <bottom style="double"/>
    </border>
    <border>
      <left style="thin"/>
      <top style="thin"/>
      <bottom style="double"/>
    </border>
    <border>
      <left style="thin"/>
      <right style="hair"/>
      <top style="thin"/>
      <bottom style="double"/>
    </border>
    <border>
      <left style="thin"/>
      <right style="thin"/>
      <top style="thin"/>
      <bottom style="double"/>
    </border>
    <border/>
    <border>
      <left style="thin"/>
    </border>
    <border>
      <left style="thin"/>
      <right style="thin"/>
    </border>
    <border>
      <bottom style="thin"/>
    </border>
    <border>
      <right style="thin"/>
      <bottom style="thin"/>
    </border>
    <border>
      <left style="thin"/>
      <right style="hair"/>
    </border>
    <border>
      <left style="hair"/>
    </border>
    <border>
      <left style="hair"/>
      <right style="hair"/>
    </border>
    <border>
      <left style="hair"/>
      <right style="thin"/>
    </border>
    <border>
      <left style="thin"/>
      <bottom style="thin"/>
    </border>
    <border>
      <left style="thin"/>
      <right style="hair"/>
      <bottom style="thin"/>
    </border>
    <border>
      <left style="hair"/>
      <bottom style="thin"/>
    </border>
    <border>
      <left style="hair"/>
      <right style="hair"/>
      <bottom style="thin"/>
    </border>
    <border>
      <left style="hair"/>
      <right style="thin"/>
      <bottom style="thin"/>
    </border>
    <border>
      <left style="thin"/>
      <right style="thin"/>
      <bottom style="thin"/>
    </border>
    <border>
      <top style="medium"/>
    </border>
    <border>
      <left style="thin"/>
      <top style="medium"/>
    </border>
    <border>
      <left style="thin"/>
      <right style="hair"/>
      <top style="medium"/>
    </border>
    <border>
      <left style="hair"/>
      <top style="medium"/>
    </border>
    <border>
      <left style="hair"/>
      <right style="hair"/>
      <top style="medium"/>
    </border>
    <border>
      <left style="hair"/>
      <right style="thin"/>
      <top style="medium"/>
    </border>
    <border>
      <bottom style="medium"/>
    </border>
    <border>
      <left style="thin"/>
      <bottom style="medium"/>
    </border>
    <border>
      <left style="thin"/>
      <right style="hair"/>
      <bottom style="medium"/>
    </border>
    <border>
      <left style="hair"/>
      <bottom style="medium"/>
    </border>
    <border>
      <left style="hair"/>
      <right style="hair"/>
      <bottom style="medium"/>
    </border>
    <border>
      <left style="hair"/>
      <right style="thin"/>
      <bottom style="medium"/>
    </border>
    <border>
      <left style="thin"/>
      <right style="thin"/>
      <top style="medium"/>
    </border>
    <border>
      <left style="thin"/>
      <right style="thin"/>
      <bottom style="medium"/>
    </border>
    <border>
      <top style="medium"/>
      <bottom style="medium"/>
    </border>
    <border>
      <left style="thin"/>
      <top style="medium"/>
      <bottom style="medium"/>
    </border>
    <border>
      <left style="thin"/>
      <right style="thin"/>
      <top style="medium"/>
      <bottom style="medium"/>
    </border>
  </borders>
  <cellStyleXfs count="1">
    <xf numFmtId="0" fontId="0" fillId="0" borderId="0"/>
  </cellStyleXfs>
  <cellXfs count="58">
    <xf numFmtId="0" fontId="1" fillId="0" borderId="0" xfId="0" applyFont="true">
      <alignment vertical="center" horizontal="general"/>
    </xf>
    <xf numFmtId="49" fontId="3" fillId="3" borderId="0" xfId="0" applyFont="true" applyFill="true" applyNumberFormat="true">
      <alignment horizontal="left" vertical="center"/>
      <protection locked="false"/>
    </xf>
    <xf numFmtId="49" fontId="3" fillId="0" borderId="0" xfId="0" applyFont="true" applyNumberFormat="true">
      <alignment horizontal="right" vertical="center"/>
    </xf>
    <xf numFmtId="49" fontId="3" fillId="3" borderId="0" xfId="0" applyFont="true" applyFill="true" applyNumberFormat="true">
      <alignment horizontal="left" vertical="center"/>
      <protection locked="false"/>
    </xf>
    <xf numFmtId="49" fontId="4" fillId="0" borderId="0" xfId="0" applyFont="true" applyNumberFormat="true">
      <alignment horizontal="center" vertical="center"/>
    </xf>
    <xf numFmtId="49" fontId="2" fillId="0" borderId="0" xfId="0" applyFont="true" applyNumberFormat="true">
      <alignment horizontal="left" vertical="center"/>
    </xf>
    <xf numFmtId="49" fontId="3" fillId="0" borderId="0" xfId="0" applyFont="true" applyNumberFormat="true">
      <alignment horizontal="left" vertical="center"/>
    </xf>
    <xf numFmtId="49" fontId="2" fillId="3" borderId="0" xfId="0" applyFont="true" applyFill="true" applyNumberFormat="true">
      <alignment horizontal="left" vertical="center"/>
      <protection locked="false"/>
    </xf>
    <xf numFmtId="49" fontId="3" fillId="0" borderId="4" xfId="0" applyBorder="true" applyFont="true" applyNumberFormat="true">
      <alignment horizontal="center" vertical="center" wrapText="true"/>
    </xf>
    <xf numFmtId="49" fontId="3" fillId="0" borderId="5" xfId="0" applyBorder="true" applyFont="true" applyNumberFormat="true">
      <alignment horizontal="center" vertical="center" wrapText="true"/>
    </xf>
    <xf numFmtId="49" fontId="3" fillId="0" borderId="0" xfId="0" applyFont="true" applyNumberFormat="true">
      <alignment horizontal="center" vertical="center"/>
    </xf>
    <xf numFmtId="49" fontId="3" fillId="0" borderId="8" xfId="0" applyBorder="true" applyFont="true" applyNumberFormat="true">
      <alignment horizontal="left" vertical="top"/>
    </xf>
    <xf numFmtId="49" fontId="3" fillId="0" borderId="9" xfId="0" applyBorder="true" applyFont="true" applyNumberFormat="true">
      <alignment horizontal="left" vertical="top"/>
    </xf>
    <xf numFmtId="49" fontId="3" fillId="0" borderId="10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16" xfId="0" applyBorder="true" applyFont="true" applyNumberFormat="true">
      <alignment horizontal="left" vertical="top"/>
    </xf>
    <xf numFmtId="49" fontId="3" fillId="0" borderId="18" xfId="0" applyBorder="true" applyFont="true" applyNumberFormat="true">
      <alignment horizontal="left" vertical="top"/>
    </xf>
    <xf numFmtId="49" fontId="3" fillId="0" borderId="19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center" vertical="bottom"/>
    </xf>
    <xf numFmtId="49" fontId="3" fillId="0" borderId="20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20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20" xfId="0" applyBorder="true" applyFont="true" applyNumberFormat="true">
      <alignment horizontal="center" vertical="bottom"/>
    </xf>
    <xf numFmtId="167" fontId="3" fillId="0" borderId="20" xfId="0" applyBorder="true" applyFont="true" applyNumberFormat="true">
      <alignment horizontal="right" vertical="bottom"/>
    </xf>
    <xf numFmtId="167" fontId="3" fillId="3" borderId="20" xfId="0" applyBorder="true" applyFont="true" applyFill="true" applyNumberFormat="true">
      <alignment horizontal="right" vertical="bottom"/>
      <protection locked="false"/>
    </xf>
    <xf numFmtId="49" fontId="3" fillId="0" borderId="8" xfId="0" applyBorder="true" applyFont="true" applyNumberFormat="true">
      <alignment horizontal="left" vertical="top"/>
    </xf>
    <xf numFmtId="49" fontId="3" fillId="0" borderId="20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23" xfId="0" applyBorder="true" applyFont="true" applyNumberFormat="true">
      <alignment horizontal="left" vertical="top"/>
    </xf>
    <xf numFmtId="49" fontId="3" fillId="0" borderId="25" xfId="0" applyBorder="true" applyFont="true" applyNumberFormat="true">
      <alignment horizontal="left" vertical="top"/>
    </xf>
    <xf numFmtId="49" fontId="3" fillId="0" borderId="26" xfId="0" applyBorder="true" applyFont="true" applyNumberFormat="true">
      <alignment horizontal="left" vertical="top"/>
    </xf>
    <xf numFmtId="49" fontId="3" fillId="0" borderId="11" xfId="0" applyBorder="true" applyFont="true" applyNumberFormat="true">
      <alignment horizontal="left" vertical="top"/>
    </xf>
    <xf numFmtId="49" fontId="3" fillId="0" borderId="13" xfId="0" applyBorder="true" applyFont="true" applyNumberFormat="true">
      <alignment horizontal="left" vertical="top"/>
    </xf>
    <xf numFmtId="49" fontId="3" fillId="0" borderId="14" xfId="0" applyBorder="true" applyFont="true" applyNumberFormat="true">
      <alignment horizontal="left" vertical="top"/>
    </xf>
    <xf numFmtId="49" fontId="3" fillId="0" borderId="29" xfId="0" applyBorder="true" applyFont="true" applyNumberFormat="true">
      <alignment horizontal="left" vertical="top"/>
    </xf>
    <xf numFmtId="49" fontId="3" fillId="0" borderId="31" xfId="0" applyBorder="true" applyFont="true" applyNumberFormat="true">
      <alignment horizontal="left" vertical="top"/>
    </xf>
    <xf numFmtId="49" fontId="3" fillId="0" borderId="32" xfId="0" applyBorder="true" applyFont="true" applyNumberFormat="true">
      <alignment horizontal="left" vertical="top"/>
    </xf>
    <xf numFmtId="49" fontId="3" fillId="0" borderId="33" xfId="0" applyBorder="true" applyFont="true" applyNumberFormat="true">
      <alignment horizontal="center" vertical="bottom"/>
    </xf>
    <xf numFmtId="49" fontId="3" fillId="0" borderId="8" xfId="0" applyBorder="true" applyFont="true" applyNumberFormat="true">
      <alignment horizontal="center" vertical="bottom"/>
    </xf>
    <xf numFmtId="49" fontId="3" fillId="0" borderId="34" xfId="0" applyBorder="true" applyFont="true" applyNumberFormat="true">
      <alignment horizontal="center" vertical="bottom"/>
    </xf>
    <xf numFmtId="165" fontId="3" fillId="0" borderId="33" xfId="0" applyBorder="true" applyFont="true" applyNumberFormat="true">
      <alignment horizontal="center" vertical="bottom"/>
    </xf>
    <xf numFmtId="165" fontId="3" fillId="0" borderId="8" xfId="0" applyBorder="true" applyFont="true" applyNumberFormat="true">
      <alignment horizontal="center" vertical="bottom"/>
    </xf>
    <xf numFmtId="165" fontId="3" fillId="0" borderId="34" xfId="0" applyBorder="true" applyFont="true" applyNumberFormat="true">
      <alignment horizontal="center" vertical="bottom"/>
    </xf>
    <xf numFmtId="166" fontId="3" fillId="0" borderId="33" xfId="0" applyBorder="true" applyFont="true" applyNumberFormat="true">
      <alignment horizontal="center" vertical="bottom"/>
    </xf>
    <xf numFmtId="166" fontId="3" fillId="0" borderId="8" xfId="0" applyBorder="true" applyFont="true" applyNumberFormat="true">
      <alignment horizontal="center" vertical="bottom"/>
    </xf>
    <xf numFmtId="166" fontId="3" fillId="0" borderId="34" xfId="0" applyBorder="true" applyFont="true" applyNumberFormat="true">
      <alignment horizontal="center" vertical="bottom"/>
    </xf>
    <xf numFmtId="167" fontId="3" fillId="0" borderId="37" xfId="0" applyBorder="true" applyFont="true" applyNumberFormat="true">
      <alignment horizontal="right" vertical="bottom"/>
    </xf>
    <xf numFmtId="49" fontId="3" fillId="0" borderId="33" xfId="0" applyBorder="true" applyFont="true" applyNumberFormat="true">
      <alignment horizontal="left" vertical="top"/>
    </xf>
    <xf numFmtId="49" fontId="3" fillId="0" borderId="8" xfId="0" applyBorder="true" applyFont="true" applyNumberFormat="true">
      <alignment horizontal="left" vertical="top"/>
    </xf>
    <xf numFmtId="49" fontId="3" fillId="0" borderId="34" xfId="0" applyBorder="true" applyFont="true" applyNumberFormat="true">
      <alignment horizontal="left" vertical="top"/>
    </xf>
    <xf numFmtId="165" fontId="3" fillId="0" borderId="0" xfId="0" applyFont="true" applyNumberFormat="true">
      <alignment horizontal="center" vertical="bottom"/>
    </xf>
    <xf numFmtId="165" fontId="3" fillId="0" borderId="0" xfId="0" applyFont="true" applyNumberFormat="true">
      <alignment horizontal="center" vertical="bottom"/>
    </xf>
    <xf numFmtId="49" fontId="3" fillId="0" borderId="0" xfId="0" applyFont="true" applyNumberFormat="true">
      <alignment horizontal="right" vertical="bottom"/>
    </xf>
    <xf numFmtId="49" fontId="3" fillId="0" borderId="0" xfId="0" applyFont="true" applyNumberFormat="true">
      <alignment horizontal="left" vertical="bottom"/>
    </xf>
  </cellXfs>
</styleSheet>
</file>

<file path=xl/_rels/workbook.xml.rels><?xml version="1.0" encoding="UTF-8" standalone="no"?>
<Relationships xmlns="http://schemas.openxmlformats.org/package/2006/relationships">
    <Relationship Id="rId1" Target="sharedStrings.xml" Type="http://schemas.openxmlformats.org/officeDocument/2006/relationships/sharedStrings"/>
    <Relationship Id="rId2" Target="styles.xml" Type="http://schemas.openxmlformats.org/officeDocument/2006/relationships/styles"/>
    <Relationship Id="rId3" Target="worksheets/sheet1.xml" Type="http://schemas.openxmlformats.org/officeDocument/2006/relationships/worksheet"/>
</Relationships>

</file>

<file path=xl/worksheets/sheet1.xml><?xml version="1.0" encoding="utf-8"?>
<worksheet xmlns="http://schemas.openxmlformats.org/spreadsheetml/2006/main">
  <sheetPr>
    <pageSetUpPr fitToPage="true" autoPageBreaks="true"/>
  </sheetPr>
  <dimension ref="A1"/>
  <sheetViews>
    <sheetView workbookViewId="0" tabSelected="true"/>
  </sheetViews>
  <sheetFormatPr defaultRowHeight="15.0"/>
  <cols>
    <col min="1" max="1" width="10.6640625" customWidth="true"/>
    <col min="2" max="2" width="10.6640625" customWidth="true"/>
    <col min="3" max="3" width="10.6640625" customWidth="true"/>
    <col min="4" max="4" width="35.6640625" customWidth="true"/>
    <col min="5" max="5" width="10.6640625" customWidth="true"/>
    <col min="6" max="6" width="15.6640625" customWidth="true"/>
    <col min="7" max="7" width="15.6640625" customWidth="true"/>
    <col min="8" max="8" width="25.6640625" customWidth="true"/>
    <col min="9" max="9" width="0.6640625" customWidth="true"/>
    <col min="10" max="10" width="0.0" customWidth="true"/>
    <col min="11" max="11" width="0.0" customWidth="true"/>
  </cols>
  <sheetData>
    <row r="1" ht="15.0" customHeight="true"/>
    <row r="2" ht="15.0" customHeight="true">
      <c r="A2" s="6" t="s">
        <v>1</v>
      </c>
    </row>
    <row r="3" ht="18.75" customHeight="true">
      <c r="A3" s="4" t="s">
        <v>0</v>
      </c>
    </row>
    <row r="4" ht="15.0" customHeight="true">
      <c r="H4" s="1" t="s">
        <v>2</v>
      </c>
    </row>
    <row r="5" ht="15.0" customHeight="true"/>
    <row r="6" ht="15.0" customHeight="true">
      <c r="F6" s="2" t="s">
        <v>3</v>
      </c>
      <c r="G6" s="3"/>
      <c r="H6" s="3"/>
    </row>
    <row r="7" ht="15.0" customHeight="true">
      <c r="F7" s="2" t="s">
        <v>4</v>
      </c>
      <c r="G7" s="3"/>
      <c r="H7" s="3"/>
    </row>
    <row r="8" ht="15.0" customHeight="true">
      <c r="F8" s="2" t="s">
        <v>5</v>
      </c>
      <c r="G8" s="3" t="s">
        <v>6</v>
      </c>
      <c r="H8" s="3"/>
    </row>
    <row r="9" ht="15.0" customHeight="true"/>
    <row r="10" ht="17.25" customHeight="true">
      <c r="A10" s="5" t="s">
        <v>7</v>
      </c>
      <c r="D10" s="5" t="s">
        <v>8</v>
      </c>
    </row>
    <row r="11" ht="13.5" customHeight="true"/>
    <row r="12" ht="17.25" customHeight="true">
      <c r="A12" s="5" t="s">
        <v>9</v>
      </c>
      <c r="D12" s="5" t="s">
        <v>10</v>
      </c>
    </row>
    <row r="13" ht="13.5" customHeight="true"/>
    <row r="14" ht="17.25" customHeight="true">
      <c r="A14" s="5" t="s">
        <v>11</v>
      </c>
      <c r="D14" s="7"/>
    </row>
    <row r="15" ht="13.5" customHeight="true"/>
    <row r="16" ht="31.5" customHeight="true">
      <c r="A16" s="8" t="s">
        <v>12</v>
      </c>
      <c r="B16" s="8" t="s">
        <v>13</v>
      </c>
      <c r="C16" s="8" t="s">
        <v>14</v>
      </c>
      <c r="D16" s="8" t="s">
        <v>15</v>
      </c>
      <c r="E16" s="9" t="s">
        <v>16</v>
      </c>
      <c r="F16" s="9" t="s">
        <v>17</v>
      </c>
      <c r="G16" s="9" t="s">
        <v>18</v>
      </c>
      <c r="H16" s="9" t="s">
        <v>19</v>
      </c>
      <c r="J16" s="10" t="s">
        <v>20</v>
      </c>
      <c r="K16" s="10" t="s">
        <v>21</v>
      </c>
    </row>
    <row r="17">
      <c r="A17" s="11" t="s">
        <v>22</v>
      </c>
      <c r="H17" s="13"/>
    </row>
    <row r="18">
      <c r="A18" s="11"/>
      <c r="H18" s="13"/>
    </row>
    <row r="19">
      <c r="A19" s="12"/>
      <c r="B19" s="12"/>
      <c r="C19" s="12"/>
      <c r="D19" s="12"/>
      <c r="E19" s="12"/>
      <c r="F19" s="12"/>
      <c r="G19" s="12"/>
      <c r="H19" s="13"/>
    </row>
    <row r="20" ht="15.0" customHeight="true">
      <c r="A20" s="14" t="s">
        <v>23</v>
      </c>
      <c r="B20" s="15"/>
      <c r="C20" s="15"/>
      <c r="D20" s="16"/>
      <c r="E20" s="20"/>
      <c r="F20" s="22"/>
      <c r="G20" s="26">
        <f>G23+G56+G74+G83</f>
      </c>
      <c r="H20" s="28" t="s">
        <v>24</v>
      </c>
      <c r="J20" s="30" t="n">
        <v>1.0</v>
      </c>
      <c r="K20" s="31" t="n">
        <v>1.0</v>
      </c>
    </row>
    <row r="21" ht="15.0" customHeight="true">
      <c r="A21" s="14"/>
      <c r="B21" s="15"/>
      <c r="C21" s="15"/>
      <c r="D21" s="16"/>
      <c r="E21" s="20" t="s">
        <v>24</v>
      </c>
      <c r="F21" s="22"/>
      <c r="G21" s="26"/>
      <c r="H21" s="28" t="s">
        <v>24</v>
      </c>
      <c r="J21" s="30"/>
      <c r="K21" s="31"/>
    </row>
    <row r="22" ht="15.0" customHeight="true">
      <c r="A22" s="17"/>
      <c r="B22" s="18"/>
      <c r="C22" s="18"/>
      <c r="D22" s="19"/>
      <c r="E22" s="21" t="s">
        <v>25</v>
      </c>
      <c r="F22" s="23" t="n">
        <v>1.0</v>
      </c>
      <c r="G22" s="26"/>
      <c r="H22" s="29"/>
      <c r="J22" s="30"/>
      <c r="K22" s="31"/>
    </row>
    <row r="23" ht="15.0" customHeight="true">
      <c r="A23" s="14"/>
      <c r="B23" s="15" t="s">
        <v>26</v>
      </c>
      <c r="C23" s="15"/>
      <c r="D23" s="16"/>
      <c r="E23" s="20"/>
      <c r="F23" s="22"/>
      <c r="G23" s="26">
        <f>G26+G32+G38+G44+G50</f>
      </c>
      <c r="H23" s="28" t="s">
        <v>24</v>
      </c>
      <c r="J23" s="30" t="n">
        <v>2.0</v>
      </c>
      <c r="K23" s="31" t="n">
        <v>2.0</v>
      </c>
    </row>
    <row r="24" ht="15.0" customHeight="true">
      <c r="A24" s="14"/>
      <c r="B24" s="15"/>
      <c r="C24" s="15"/>
      <c r="D24" s="16"/>
      <c r="E24" s="20" t="s">
        <v>24</v>
      </c>
      <c r="F24" s="22"/>
      <c r="G24" s="26"/>
      <c r="H24" s="28" t="s">
        <v>24</v>
      </c>
      <c r="J24" s="30"/>
      <c r="K24" s="31"/>
    </row>
    <row r="25" ht="15.0" customHeight="true">
      <c r="A25" s="17"/>
      <c r="B25" s="18"/>
      <c r="C25" s="18"/>
      <c r="D25" s="19"/>
      <c r="E25" s="21" t="s">
        <v>25</v>
      </c>
      <c r="F25" s="23" t="n">
        <v>1.0</v>
      </c>
      <c r="G25" s="26"/>
      <c r="H25" s="29"/>
      <c r="J25" s="30"/>
      <c r="K25" s="31"/>
    </row>
    <row r="26" ht="15.0" customHeight="true">
      <c r="A26" s="14"/>
      <c r="B26" s="15"/>
      <c r="C26" s="15" t="s">
        <v>27</v>
      </c>
      <c r="D26" s="16"/>
      <c r="E26" s="20"/>
      <c r="F26" s="22"/>
      <c r="G26" s="26">
        <f>G29</f>
      </c>
      <c r="H26" s="28" t="s">
        <v>24</v>
      </c>
      <c r="J26" s="30" t="n">
        <v>3.0</v>
      </c>
      <c r="K26" s="31" t="n">
        <v>3.0</v>
      </c>
    </row>
    <row r="27" ht="15.0" customHeight="true">
      <c r="A27" s="14"/>
      <c r="B27" s="15"/>
      <c r="C27" s="15"/>
      <c r="D27" s="16"/>
      <c r="E27" s="20" t="s">
        <v>24</v>
      </c>
      <c r="F27" s="22"/>
      <c r="G27" s="26"/>
      <c r="H27" s="28" t="s">
        <v>24</v>
      </c>
      <c r="J27" s="30"/>
      <c r="K27" s="31"/>
    </row>
    <row r="28" ht="15.0" customHeight="true">
      <c r="A28" s="17"/>
      <c r="B28" s="18"/>
      <c r="C28" s="18"/>
      <c r="D28" s="19"/>
      <c r="E28" s="21" t="s">
        <v>25</v>
      </c>
      <c r="F28" s="23" t="n">
        <v>1.0</v>
      </c>
      <c r="G28" s="26"/>
      <c r="H28" s="29"/>
      <c r="J28" s="30"/>
      <c r="K28" s="31"/>
    </row>
    <row r="29" ht="15.0" customHeight="true">
      <c r="A29" s="14"/>
      <c r="B29" s="15"/>
      <c r="C29" s="15"/>
      <c r="D29" s="16" t="s">
        <v>28</v>
      </c>
      <c r="E29" s="20"/>
      <c r="F29" s="22"/>
      <c r="G29" s="27"/>
      <c r="H29" s="28" t="s">
        <v>24</v>
      </c>
      <c r="J29" s="30" t="n">
        <v>4.0</v>
      </c>
      <c r="K29" s="31" t="n">
        <v>4.0</v>
      </c>
    </row>
    <row r="30" ht="15.0" customHeight="true">
      <c r="A30" s="14"/>
      <c r="B30" s="15"/>
      <c r="C30" s="15"/>
      <c r="D30" s="16" t="s">
        <v>29</v>
      </c>
      <c r="E30" s="20" t="s">
        <v>24</v>
      </c>
      <c r="F30" s="22"/>
      <c r="G30" s="27"/>
      <c r="H30" s="28" t="s">
        <v>24</v>
      </c>
      <c r="J30" s="30"/>
      <c r="K30" s="31"/>
    </row>
    <row r="31" ht="15.0" customHeight="true">
      <c r="A31" s="17"/>
      <c r="B31" s="18"/>
      <c r="C31" s="18"/>
      <c r="D31" s="19"/>
      <c r="E31" s="21" t="s">
        <v>30</v>
      </c>
      <c r="F31" s="23" t="n">
        <v>20.0</v>
      </c>
      <c r="G31" s="27"/>
      <c r="H31" s="29"/>
      <c r="J31" s="30"/>
      <c r="K31" s="31"/>
    </row>
    <row r="32" ht="15.0" customHeight="true">
      <c r="A32" s="14"/>
      <c r="B32" s="15"/>
      <c r="C32" s="15" t="s">
        <v>31</v>
      </c>
      <c r="D32" s="16"/>
      <c r="E32" s="20"/>
      <c r="F32" s="22"/>
      <c r="G32" s="26">
        <f>G35</f>
      </c>
      <c r="H32" s="28" t="s">
        <v>24</v>
      </c>
      <c r="J32" s="30" t="n">
        <v>5.0</v>
      </c>
      <c r="K32" s="31" t="n">
        <v>3.0</v>
      </c>
    </row>
    <row r="33" ht="15.0" customHeight="true">
      <c r="A33" s="14"/>
      <c r="B33" s="15"/>
      <c r="C33" s="15"/>
      <c r="D33" s="16"/>
      <c r="E33" s="20" t="s">
        <v>24</v>
      </c>
      <c r="F33" s="22"/>
      <c r="G33" s="26"/>
      <c r="H33" s="28" t="s">
        <v>24</v>
      </c>
      <c r="J33" s="30"/>
      <c r="K33" s="31"/>
    </row>
    <row r="34" ht="15.0" customHeight="true">
      <c r="A34" s="17"/>
      <c r="B34" s="18"/>
      <c r="C34" s="18"/>
      <c r="D34" s="19"/>
      <c r="E34" s="21" t="s">
        <v>25</v>
      </c>
      <c r="F34" s="23" t="n">
        <v>1.0</v>
      </c>
      <c r="G34" s="26"/>
      <c r="H34" s="29"/>
      <c r="J34" s="30"/>
      <c r="K34" s="31"/>
    </row>
    <row r="35" ht="15.0" customHeight="true">
      <c r="A35" s="14"/>
      <c r="B35" s="15"/>
      <c r="C35" s="15"/>
      <c r="D35" s="16" t="s">
        <v>32</v>
      </c>
      <c r="E35" s="20"/>
      <c r="F35" s="22"/>
      <c r="G35" s="27"/>
      <c r="H35" s="28" t="s">
        <v>24</v>
      </c>
      <c r="J35" s="30" t="n">
        <v>6.0</v>
      </c>
      <c r="K35" s="31" t="n">
        <v>4.0</v>
      </c>
    </row>
    <row r="36" ht="15.0" customHeight="true">
      <c r="A36" s="14"/>
      <c r="B36" s="15"/>
      <c r="C36" s="15"/>
      <c r="D36" s="16" t="s">
        <v>33</v>
      </c>
      <c r="E36" s="20" t="s">
        <v>24</v>
      </c>
      <c r="F36" s="22"/>
      <c r="G36" s="27"/>
      <c r="H36" s="28" t="s">
        <v>24</v>
      </c>
      <c r="J36" s="30"/>
      <c r="K36" s="31"/>
    </row>
    <row r="37" ht="15.0" customHeight="true">
      <c r="A37" s="17"/>
      <c r="B37" s="18"/>
      <c r="C37" s="18"/>
      <c r="D37" s="19"/>
      <c r="E37" s="21" t="s">
        <v>34</v>
      </c>
      <c r="F37" s="23" t="n">
        <v>40000.0</v>
      </c>
      <c r="G37" s="27"/>
      <c r="H37" s="29"/>
      <c r="J37" s="30"/>
      <c r="K37" s="31"/>
    </row>
    <row r="38" ht="15.0" customHeight="true">
      <c r="A38" s="14"/>
      <c r="B38" s="15"/>
      <c r="C38" s="15" t="s">
        <v>35</v>
      </c>
      <c r="D38" s="16"/>
      <c r="E38" s="20"/>
      <c r="F38" s="22"/>
      <c r="G38" s="26">
        <f>G41</f>
      </c>
      <c r="H38" s="28" t="s">
        <v>24</v>
      </c>
      <c r="J38" s="30" t="n">
        <v>7.0</v>
      </c>
      <c r="K38" s="31" t="n">
        <v>3.0</v>
      </c>
    </row>
    <row r="39" ht="15.0" customHeight="true">
      <c r="A39" s="14"/>
      <c r="B39" s="15"/>
      <c r="C39" s="15"/>
      <c r="D39" s="16"/>
      <c r="E39" s="20" t="s">
        <v>24</v>
      </c>
      <c r="F39" s="22"/>
      <c r="G39" s="26"/>
      <c r="H39" s="28" t="s">
        <v>24</v>
      </c>
      <c r="J39" s="30"/>
      <c r="K39" s="31"/>
    </row>
    <row r="40" ht="15.0" customHeight="true">
      <c r="A40" s="17"/>
      <c r="B40" s="18"/>
      <c r="C40" s="18"/>
      <c r="D40" s="19"/>
      <c r="E40" s="21" t="s">
        <v>25</v>
      </c>
      <c r="F40" s="23" t="n">
        <v>1.0</v>
      </c>
      <c r="G40" s="26"/>
      <c r="H40" s="29"/>
      <c r="J40" s="30"/>
      <c r="K40" s="31"/>
    </row>
    <row r="41" ht="15.0" customHeight="true">
      <c r="A41" s="14"/>
      <c r="B41" s="15"/>
      <c r="C41" s="15"/>
      <c r="D41" s="16" t="s">
        <v>36</v>
      </c>
      <c r="E41" s="20"/>
      <c r="F41" s="22"/>
      <c r="G41" s="27"/>
      <c r="H41" s="28" t="s">
        <v>24</v>
      </c>
      <c r="J41" s="30" t="n">
        <v>8.0</v>
      </c>
      <c r="K41" s="31" t="n">
        <v>4.0</v>
      </c>
    </row>
    <row r="42" ht="15.0" customHeight="true">
      <c r="A42" s="14"/>
      <c r="B42" s="15"/>
      <c r="C42" s="15"/>
      <c r="D42" s="16"/>
      <c r="E42" s="20" t="s">
        <v>24</v>
      </c>
      <c r="F42" s="22"/>
      <c r="G42" s="27"/>
      <c r="H42" s="28" t="s">
        <v>24</v>
      </c>
      <c r="J42" s="30"/>
      <c r="K42" s="31"/>
    </row>
    <row r="43" ht="15.0" customHeight="true">
      <c r="A43" s="17"/>
      <c r="B43" s="18"/>
      <c r="C43" s="18"/>
      <c r="D43" s="19"/>
      <c r="E43" s="21" t="s">
        <v>34</v>
      </c>
      <c r="F43" s="23" t="n">
        <v>13000.0</v>
      </c>
      <c r="G43" s="27"/>
      <c r="H43" s="29"/>
      <c r="J43" s="30"/>
      <c r="K43" s="31"/>
    </row>
    <row r="44" ht="15.0" customHeight="true">
      <c r="A44" s="14"/>
      <c r="B44" s="15"/>
      <c r="C44" s="15" t="s">
        <v>37</v>
      </c>
      <c r="D44" s="16"/>
      <c r="E44" s="20"/>
      <c r="F44" s="22"/>
      <c r="G44" s="26">
        <f>G47</f>
      </c>
      <c r="H44" s="28" t="s">
        <v>24</v>
      </c>
      <c r="J44" s="30" t="n">
        <v>9.0</v>
      </c>
      <c r="K44" s="31" t="n">
        <v>3.0</v>
      </c>
    </row>
    <row r="45" ht="15.0" customHeight="true">
      <c r="A45" s="14"/>
      <c r="B45" s="15"/>
      <c r="C45" s="15"/>
      <c r="D45" s="16"/>
      <c r="E45" s="20" t="s">
        <v>24</v>
      </c>
      <c r="F45" s="22"/>
      <c r="G45" s="26"/>
      <c r="H45" s="28" t="s">
        <v>24</v>
      </c>
      <c r="J45" s="30"/>
      <c r="K45" s="31"/>
    </row>
    <row r="46" ht="15.0" customHeight="true">
      <c r="A46" s="17"/>
      <c r="B46" s="18"/>
      <c r="C46" s="18"/>
      <c r="D46" s="19"/>
      <c r="E46" s="21" t="s">
        <v>25</v>
      </c>
      <c r="F46" s="23" t="n">
        <v>1.0</v>
      </c>
      <c r="G46" s="26"/>
      <c r="H46" s="29"/>
      <c r="J46" s="30"/>
      <c r="K46" s="31"/>
    </row>
    <row r="47" ht="15.0" customHeight="true">
      <c r="A47" s="14"/>
      <c r="B47" s="15"/>
      <c r="C47" s="15"/>
      <c r="D47" s="16" t="s">
        <v>37</v>
      </c>
      <c r="E47" s="20"/>
      <c r="F47" s="22"/>
      <c r="G47" s="27"/>
      <c r="H47" s="28" t="s">
        <v>24</v>
      </c>
      <c r="J47" s="30" t="n">
        <v>10.0</v>
      </c>
      <c r="K47" s="31" t="n">
        <v>4.0</v>
      </c>
    </row>
    <row r="48" ht="15.0" customHeight="true">
      <c r="A48" s="14"/>
      <c r="B48" s="15"/>
      <c r="C48" s="15"/>
      <c r="D48" s="16"/>
      <c r="E48" s="20" t="s">
        <v>24</v>
      </c>
      <c r="F48" s="22"/>
      <c r="G48" s="27"/>
      <c r="H48" s="28" t="s">
        <v>24</v>
      </c>
      <c r="J48" s="30"/>
      <c r="K48" s="31"/>
    </row>
    <row r="49" ht="15.0" customHeight="true">
      <c r="A49" s="17"/>
      <c r="B49" s="18"/>
      <c r="C49" s="18"/>
      <c r="D49" s="19"/>
      <c r="E49" s="21" t="s">
        <v>38</v>
      </c>
      <c r="F49" s="23" t="n">
        <v>2000.0</v>
      </c>
      <c r="G49" s="27"/>
      <c r="H49" s="29"/>
      <c r="J49" s="30"/>
      <c r="K49" s="31"/>
    </row>
    <row r="50" ht="15.0" customHeight="true">
      <c r="A50" s="14"/>
      <c r="B50" s="15"/>
      <c r="C50" s="15" t="s">
        <v>39</v>
      </c>
      <c r="D50" s="16"/>
      <c r="E50" s="20"/>
      <c r="F50" s="22"/>
      <c r="G50" s="26">
        <f>G53</f>
      </c>
      <c r="H50" s="28" t="s">
        <v>24</v>
      </c>
      <c r="J50" s="30" t="n">
        <v>11.0</v>
      </c>
      <c r="K50" s="31" t="n">
        <v>3.0</v>
      </c>
    </row>
    <row r="51" ht="15.0" customHeight="true">
      <c r="A51" s="14"/>
      <c r="B51" s="15"/>
      <c r="C51" s="15"/>
      <c r="D51" s="16"/>
      <c r="E51" s="20" t="s">
        <v>24</v>
      </c>
      <c r="F51" s="22"/>
      <c r="G51" s="26"/>
      <c r="H51" s="28" t="s">
        <v>24</v>
      </c>
      <c r="J51" s="30"/>
      <c r="K51" s="31"/>
    </row>
    <row r="52" ht="15.0" customHeight="true">
      <c r="A52" s="17"/>
      <c r="B52" s="18"/>
      <c r="C52" s="18"/>
      <c r="D52" s="19"/>
      <c r="E52" s="21" t="s">
        <v>25</v>
      </c>
      <c r="F52" s="23" t="n">
        <v>1.0</v>
      </c>
      <c r="G52" s="26"/>
      <c r="H52" s="29"/>
      <c r="J52" s="30"/>
      <c r="K52" s="31"/>
    </row>
    <row r="53" ht="15.0" customHeight="true">
      <c r="A53" s="14"/>
      <c r="B53" s="15"/>
      <c r="C53" s="15"/>
      <c r="D53" s="16" t="s">
        <v>40</v>
      </c>
      <c r="E53" s="20"/>
      <c r="F53" s="22"/>
      <c r="G53" s="27"/>
      <c r="H53" s="28" t="s">
        <v>24</v>
      </c>
      <c r="J53" s="30" t="n">
        <v>12.0</v>
      </c>
      <c r="K53" s="31" t="n">
        <v>4.0</v>
      </c>
    </row>
    <row r="54" ht="15.0" customHeight="true">
      <c r="A54" s="14"/>
      <c r="B54" s="15"/>
      <c r="C54" s="15"/>
      <c r="D54" s="16"/>
      <c r="E54" s="20" t="s">
        <v>24</v>
      </c>
      <c r="F54" s="22"/>
      <c r="G54" s="27"/>
      <c r="H54" s="28" t="s">
        <v>24</v>
      </c>
      <c r="J54" s="30"/>
      <c r="K54" s="31"/>
    </row>
    <row r="55" ht="15.0" customHeight="true">
      <c r="A55" s="17"/>
      <c r="B55" s="18"/>
      <c r="C55" s="18"/>
      <c r="D55" s="19"/>
      <c r="E55" s="21" t="s">
        <v>41</v>
      </c>
      <c r="F55" s="23" t="n">
        <v>10.0</v>
      </c>
      <c r="G55" s="27"/>
      <c r="H55" s="29"/>
      <c r="J55" s="30"/>
      <c r="K55" s="31"/>
    </row>
    <row r="56" ht="15.0" customHeight="true">
      <c r="A56" s="14"/>
      <c r="B56" s="15" t="s">
        <v>42</v>
      </c>
      <c r="C56" s="15"/>
      <c r="D56" s="16"/>
      <c r="E56" s="20"/>
      <c r="F56" s="22"/>
      <c r="G56" s="26">
        <f>G59+G68</f>
      </c>
      <c r="H56" s="28" t="s">
        <v>24</v>
      </c>
      <c r="J56" s="30" t="n">
        <v>13.0</v>
      </c>
      <c r="K56" s="31" t="n">
        <v>2.0</v>
      </c>
    </row>
    <row r="57" ht="15.0" customHeight="true">
      <c r="A57" s="14"/>
      <c r="B57" s="15"/>
      <c r="C57" s="15"/>
      <c r="D57" s="16"/>
      <c r="E57" s="20" t="s">
        <v>24</v>
      </c>
      <c r="F57" s="22"/>
      <c r="G57" s="26"/>
      <c r="H57" s="28" t="s">
        <v>24</v>
      </c>
      <c r="J57" s="30"/>
      <c r="K57" s="31"/>
    </row>
    <row r="58" ht="15.0" customHeight="true">
      <c r="A58" s="17"/>
      <c r="B58" s="18"/>
      <c r="C58" s="18"/>
      <c r="D58" s="19"/>
      <c r="E58" s="21" t="s">
        <v>25</v>
      </c>
      <c r="F58" s="23" t="n">
        <v>1.0</v>
      </c>
      <c r="G58" s="26"/>
      <c r="H58" s="29"/>
      <c r="J58" s="30"/>
      <c r="K58" s="31"/>
    </row>
    <row r="59" ht="15.0" customHeight="true">
      <c r="A59" s="14"/>
      <c r="B59" s="15"/>
      <c r="C59" s="15" t="s">
        <v>43</v>
      </c>
      <c r="D59" s="16"/>
      <c r="E59" s="20"/>
      <c r="F59" s="22"/>
      <c r="G59" s="26">
        <f>G62+G65</f>
      </c>
      <c r="H59" s="28" t="s">
        <v>24</v>
      </c>
      <c r="J59" s="30" t="n">
        <v>14.0</v>
      </c>
      <c r="K59" s="31" t="n">
        <v>3.0</v>
      </c>
    </row>
    <row r="60" ht="15.0" customHeight="true">
      <c r="A60" s="14"/>
      <c r="B60" s="15"/>
      <c r="C60" s="15"/>
      <c r="D60" s="16"/>
      <c r="E60" s="20" t="s">
        <v>24</v>
      </c>
      <c r="F60" s="22"/>
      <c r="G60" s="26"/>
      <c r="H60" s="28" t="s">
        <v>24</v>
      </c>
      <c r="J60" s="30"/>
      <c r="K60" s="31"/>
    </row>
    <row r="61" ht="15.0" customHeight="true">
      <c r="A61" s="17"/>
      <c r="B61" s="18"/>
      <c r="C61" s="18"/>
      <c r="D61" s="19"/>
      <c r="E61" s="21" t="s">
        <v>25</v>
      </c>
      <c r="F61" s="23" t="n">
        <v>1.0</v>
      </c>
      <c r="G61" s="26"/>
      <c r="H61" s="29"/>
      <c r="J61" s="30"/>
      <c r="K61" s="31"/>
    </row>
    <row r="62" ht="15.0" customHeight="true">
      <c r="A62" s="14"/>
      <c r="B62" s="15"/>
      <c r="C62" s="15"/>
      <c r="D62" s="16" t="s">
        <v>44</v>
      </c>
      <c r="E62" s="20"/>
      <c r="F62" s="22"/>
      <c r="G62" s="27"/>
      <c r="H62" s="28" t="s">
        <v>24</v>
      </c>
      <c r="J62" s="30" t="n">
        <v>15.0</v>
      </c>
      <c r="K62" s="31" t="n">
        <v>4.0</v>
      </c>
    </row>
    <row r="63" ht="15.0" customHeight="true">
      <c r="A63" s="14"/>
      <c r="B63" s="15"/>
      <c r="C63" s="15"/>
      <c r="D63" s="16"/>
      <c r="E63" s="20" t="s">
        <v>24</v>
      </c>
      <c r="F63" s="22"/>
      <c r="G63" s="27"/>
      <c r="H63" s="28" t="s">
        <v>24</v>
      </c>
      <c r="J63" s="30"/>
      <c r="K63" s="31"/>
    </row>
    <row r="64" ht="15.0" customHeight="true">
      <c r="A64" s="17"/>
      <c r="B64" s="18"/>
      <c r="C64" s="18"/>
      <c r="D64" s="19"/>
      <c r="E64" s="21" t="s">
        <v>45</v>
      </c>
      <c r="F64" s="23" t="n">
        <v>100.0</v>
      </c>
      <c r="G64" s="27"/>
      <c r="H64" s="29"/>
      <c r="J64" s="30"/>
      <c r="K64" s="31"/>
    </row>
    <row r="65" ht="15.0" customHeight="true">
      <c r="A65" s="14"/>
      <c r="B65" s="15"/>
      <c r="C65" s="15"/>
      <c r="D65" s="16" t="s">
        <v>46</v>
      </c>
      <c r="E65" s="20"/>
      <c r="F65" s="22"/>
      <c r="G65" s="27"/>
      <c r="H65" s="28" t="s">
        <v>24</v>
      </c>
      <c r="J65" s="30" t="n">
        <v>16.0</v>
      </c>
      <c r="K65" s="31" t="n">
        <v>4.0</v>
      </c>
    </row>
    <row r="66" ht="15.0" customHeight="true">
      <c r="A66" s="14"/>
      <c r="B66" s="15"/>
      <c r="C66" s="15"/>
      <c r="D66" s="16"/>
      <c r="E66" s="20" t="s">
        <v>24</v>
      </c>
      <c r="F66" s="22"/>
      <c r="G66" s="27"/>
      <c r="H66" s="28" t="s">
        <v>24</v>
      </c>
      <c r="J66" s="30"/>
      <c r="K66" s="31"/>
    </row>
    <row r="67" ht="15.0" customHeight="true">
      <c r="A67" s="17"/>
      <c r="B67" s="18"/>
      <c r="C67" s="18"/>
      <c r="D67" s="19"/>
      <c r="E67" s="21" t="s">
        <v>45</v>
      </c>
      <c r="F67" s="23" t="n">
        <v>10.0</v>
      </c>
      <c r="G67" s="27"/>
      <c r="H67" s="29"/>
      <c r="J67" s="30"/>
      <c r="K67" s="31"/>
    </row>
    <row r="68" ht="15.0" customHeight="true">
      <c r="A68" s="14"/>
      <c r="B68" s="15"/>
      <c r="C68" s="15" t="s">
        <v>47</v>
      </c>
      <c r="D68" s="16"/>
      <c r="E68" s="20"/>
      <c r="F68" s="22"/>
      <c r="G68" s="26">
        <f>G71</f>
      </c>
      <c r="H68" s="28" t="s">
        <v>24</v>
      </c>
      <c r="J68" s="30" t="n">
        <v>17.0</v>
      </c>
      <c r="K68" s="31" t="n">
        <v>3.0</v>
      </c>
    </row>
    <row r="69" ht="15.0" customHeight="true">
      <c r="A69" s="14"/>
      <c r="B69" s="15"/>
      <c r="C69" s="15"/>
      <c r="D69" s="16"/>
      <c r="E69" s="20" t="s">
        <v>24</v>
      </c>
      <c r="F69" s="22"/>
      <c r="G69" s="26"/>
      <c r="H69" s="28" t="s">
        <v>24</v>
      </c>
      <c r="J69" s="30"/>
      <c r="K69" s="31"/>
    </row>
    <row r="70" ht="15.0" customHeight="true">
      <c r="A70" s="17"/>
      <c r="B70" s="18"/>
      <c r="C70" s="18"/>
      <c r="D70" s="19"/>
      <c r="E70" s="21" t="s">
        <v>25</v>
      </c>
      <c r="F70" s="23" t="n">
        <v>1.0</v>
      </c>
      <c r="G70" s="26"/>
      <c r="H70" s="29"/>
      <c r="J70" s="30"/>
      <c r="K70" s="31"/>
    </row>
    <row r="71" ht="15.0" customHeight="true">
      <c r="A71" s="14"/>
      <c r="B71" s="15"/>
      <c r="C71" s="15"/>
      <c r="D71" s="16" t="s">
        <v>48</v>
      </c>
      <c r="E71" s="20"/>
      <c r="F71" s="22"/>
      <c r="G71" s="27"/>
      <c r="H71" s="28" t="s">
        <v>24</v>
      </c>
      <c r="J71" s="30" t="n">
        <v>18.0</v>
      </c>
      <c r="K71" s="31" t="n">
        <v>4.0</v>
      </c>
    </row>
    <row r="72" ht="15.0" customHeight="true">
      <c r="A72" s="14"/>
      <c r="B72" s="15"/>
      <c r="C72" s="15"/>
      <c r="D72" s="16"/>
      <c r="E72" s="20" t="s">
        <v>24</v>
      </c>
      <c r="F72" s="22"/>
      <c r="G72" s="27"/>
      <c r="H72" s="28" t="s">
        <v>24</v>
      </c>
      <c r="J72" s="30"/>
      <c r="K72" s="31"/>
    </row>
    <row r="73" ht="15.0" customHeight="true">
      <c r="A73" s="17"/>
      <c r="B73" s="18"/>
      <c r="C73" s="18"/>
      <c r="D73" s="19"/>
      <c r="E73" s="21" t="s">
        <v>49</v>
      </c>
      <c r="F73" s="23" t="n">
        <v>30.0</v>
      </c>
      <c r="G73" s="27"/>
      <c r="H73" s="29"/>
      <c r="J73" s="30"/>
      <c r="K73" s="31"/>
    </row>
    <row r="74" ht="15.0" customHeight="true">
      <c r="A74" s="14"/>
      <c r="B74" s="15" t="s">
        <v>50</v>
      </c>
      <c r="C74" s="15"/>
      <c r="D74" s="16"/>
      <c r="E74" s="20"/>
      <c r="F74" s="22"/>
      <c r="G74" s="26">
        <f>G77</f>
      </c>
      <c r="H74" s="28" t="s">
        <v>24</v>
      </c>
      <c r="J74" s="30" t="n">
        <v>19.0</v>
      </c>
      <c r="K74" s="31" t="n">
        <v>2.0</v>
      </c>
    </row>
    <row r="75" ht="15.0" customHeight="true">
      <c r="A75" s="14"/>
      <c r="B75" s="15"/>
      <c r="C75" s="15"/>
      <c r="D75" s="16"/>
      <c r="E75" s="20" t="s">
        <v>24</v>
      </c>
      <c r="F75" s="22"/>
      <c r="G75" s="26"/>
      <c r="H75" s="28" t="s">
        <v>24</v>
      </c>
      <c r="J75" s="30"/>
      <c r="K75" s="31"/>
    </row>
    <row r="76" ht="15.0" customHeight="true">
      <c r="A76" s="17"/>
      <c r="B76" s="18"/>
      <c r="C76" s="18"/>
      <c r="D76" s="19"/>
      <c r="E76" s="21" t="s">
        <v>25</v>
      </c>
      <c r="F76" s="23" t="n">
        <v>1.0</v>
      </c>
      <c r="G76" s="26"/>
      <c r="H76" s="29"/>
      <c r="J76" s="30"/>
      <c r="K76" s="31"/>
    </row>
    <row r="77" ht="15.0" customHeight="true">
      <c r="A77" s="14"/>
      <c r="B77" s="15"/>
      <c r="C77" s="15" t="s">
        <v>51</v>
      </c>
      <c r="D77" s="16"/>
      <c r="E77" s="20"/>
      <c r="F77" s="22"/>
      <c r="G77" s="26">
        <f>G80</f>
      </c>
      <c r="H77" s="28" t="s">
        <v>24</v>
      </c>
      <c r="J77" s="30" t="n">
        <v>20.0</v>
      </c>
      <c r="K77" s="31" t="n">
        <v>3.0</v>
      </c>
    </row>
    <row r="78" ht="15.0" customHeight="true">
      <c r="A78" s="14"/>
      <c r="B78" s="15"/>
      <c r="C78" s="15"/>
      <c r="D78" s="16"/>
      <c r="E78" s="20" t="s">
        <v>24</v>
      </c>
      <c r="F78" s="22"/>
      <c r="G78" s="26"/>
      <c r="H78" s="28" t="s">
        <v>24</v>
      </c>
      <c r="J78" s="30"/>
      <c r="K78" s="31"/>
    </row>
    <row r="79" ht="15.0" customHeight="true">
      <c r="A79" s="17"/>
      <c r="B79" s="18"/>
      <c r="C79" s="18"/>
      <c r="D79" s="19"/>
      <c r="E79" s="21" t="s">
        <v>25</v>
      </c>
      <c r="F79" s="23" t="n">
        <v>1.0</v>
      </c>
      <c r="G79" s="26"/>
      <c r="H79" s="29"/>
      <c r="J79" s="30"/>
      <c r="K79" s="31"/>
    </row>
    <row r="80" ht="15.0" customHeight="true">
      <c r="A80" s="14"/>
      <c r="B80" s="15"/>
      <c r="C80" s="15"/>
      <c r="D80" s="16" t="s">
        <v>51</v>
      </c>
      <c r="E80" s="20"/>
      <c r="F80" s="22"/>
      <c r="G80" s="27"/>
      <c r="H80" s="28" t="s">
        <v>24</v>
      </c>
      <c r="J80" s="30" t="n">
        <v>21.0</v>
      </c>
      <c r="K80" s="31" t="n">
        <v>4.0</v>
      </c>
    </row>
    <row r="81" ht="15.0" customHeight="true">
      <c r="A81" s="14"/>
      <c r="B81" s="15"/>
      <c r="C81" s="15"/>
      <c r="D81" s="16"/>
      <c r="E81" s="20" t="s">
        <v>24</v>
      </c>
      <c r="F81" s="22"/>
      <c r="G81" s="27"/>
      <c r="H81" s="28" t="s">
        <v>24</v>
      </c>
      <c r="J81" s="30"/>
      <c r="K81" s="31"/>
    </row>
    <row r="82" ht="15.0" customHeight="true">
      <c r="A82" s="17"/>
      <c r="B82" s="18"/>
      <c r="C82" s="18"/>
      <c r="D82" s="19"/>
      <c r="E82" s="21" t="s">
        <v>25</v>
      </c>
      <c r="F82" s="23" t="n">
        <v>1.0</v>
      </c>
      <c r="G82" s="27"/>
      <c r="H82" s="29"/>
      <c r="J82" s="30"/>
      <c r="K82" s="31"/>
    </row>
    <row r="83" ht="15.0" customHeight="true">
      <c r="A83" s="14"/>
      <c r="B83" s="15" t="s">
        <v>52</v>
      </c>
      <c r="C83" s="15"/>
      <c r="D83" s="16"/>
      <c r="E83" s="20"/>
      <c r="F83" s="22"/>
      <c r="G83" s="26">
        <f>G86</f>
      </c>
      <c r="H83" s="28" t="s">
        <v>24</v>
      </c>
      <c r="J83" s="30" t="n">
        <v>22.0</v>
      </c>
      <c r="K83" s="31" t="n">
        <v>2.0</v>
      </c>
    </row>
    <row r="84" ht="15.0" customHeight="true">
      <c r="A84" s="14"/>
      <c r="B84" s="15"/>
      <c r="C84" s="15"/>
      <c r="D84" s="16"/>
      <c r="E84" s="20" t="s">
        <v>24</v>
      </c>
      <c r="F84" s="22"/>
      <c r="G84" s="26"/>
      <c r="H84" s="28" t="s">
        <v>24</v>
      </c>
      <c r="J84" s="30"/>
      <c r="K84" s="31"/>
    </row>
    <row r="85" ht="15.0" customHeight="true">
      <c r="A85" s="17"/>
      <c r="B85" s="18"/>
      <c r="C85" s="18"/>
      <c r="D85" s="19"/>
      <c r="E85" s="21" t="s">
        <v>25</v>
      </c>
      <c r="F85" s="23" t="n">
        <v>1.0</v>
      </c>
      <c r="G85" s="26"/>
      <c r="H85" s="29"/>
      <c r="J85" s="30"/>
      <c r="K85" s="31"/>
    </row>
    <row r="86" ht="15.0" customHeight="true">
      <c r="A86" s="14"/>
      <c r="B86" s="15"/>
      <c r="C86" s="15" t="s">
        <v>53</v>
      </c>
      <c r="D86" s="16"/>
      <c r="E86" s="20"/>
      <c r="F86" s="22"/>
      <c r="G86" s="26">
        <f>G89</f>
      </c>
      <c r="H86" s="28" t="s">
        <v>24</v>
      </c>
      <c r="J86" s="30" t="n">
        <v>23.0</v>
      </c>
      <c r="K86" s="31" t="n">
        <v>3.0</v>
      </c>
    </row>
    <row r="87" ht="15.0" customHeight="true">
      <c r="A87" s="14"/>
      <c r="B87" s="15"/>
      <c r="C87" s="15"/>
      <c r="D87" s="16"/>
      <c r="E87" s="20" t="s">
        <v>24</v>
      </c>
      <c r="F87" s="22"/>
      <c r="G87" s="26"/>
      <c r="H87" s="28" t="s">
        <v>24</v>
      </c>
      <c r="J87" s="30"/>
      <c r="K87" s="31"/>
    </row>
    <row r="88" ht="15.0" customHeight="true">
      <c r="A88" s="17"/>
      <c r="B88" s="18"/>
      <c r="C88" s="18"/>
      <c r="D88" s="19"/>
      <c r="E88" s="21" t="s">
        <v>25</v>
      </c>
      <c r="F88" s="23" t="n">
        <v>1.0</v>
      </c>
      <c r="G88" s="26"/>
      <c r="H88" s="29"/>
      <c r="J88" s="30"/>
      <c r="K88" s="31"/>
    </row>
    <row r="89" ht="15.0" customHeight="true">
      <c r="A89" s="14"/>
      <c r="B89" s="15"/>
      <c r="C89" s="15"/>
      <c r="D89" s="16" t="s">
        <v>54</v>
      </c>
      <c r="E89" s="20"/>
      <c r="F89" s="22"/>
      <c r="G89" s="27"/>
      <c r="H89" s="28" t="s">
        <v>24</v>
      </c>
      <c r="J89" s="30" t="n">
        <v>24.0</v>
      </c>
      <c r="K89" s="31" t="n">
        <v>4.0</v>
      </c>
    </row>
    <row r="90" ht="15.0" customHeight="true">
      <c r="A90" s="14"/>
      <c r="B90" s="15"/>
      <c r="C90" s="15"/>
      <c r="D90" s="16"/>
      <c r="E90" s="20" t="s">
        <v>24</v>
      </c>
      <c r="F90" s="22"/>
      <c r="G90" s="27"/>
      <c r="H90" s="28" t="s">
        <v>24</v>
      </c>
      <c r="J90" s="30"/>
      <c r="K90" s="31"/>
    </row>
    <row r="91" ht="15.0" customHeight="true">
      <c r="A91" s="17"/>
      <c r="B91" s="18"/>
      <c r="C91" s="18"/>
      <c r="D91" s="19"/>
      <c r="E91" s="21" t="s">
        <v>55</v>
      </c>
      <c r="F91" s="23" t="n">
        <v>100.0</v>
      </c>
      <c r="G91" s="27"/>
      <c r="H91" s="29"/>
      <c r="J91" s="30"/>
      <c r="K91" s="31"/>
    </row>
    <row r="92" ht="15.0" customHeight="true">
      <c r="A92" s="14" t="s">
        <v>56</v>
      </c>
      <c r="B92" s="15"/>
      <c r="C92" s="15"/>
      <c r="D92" s="16"/>
      <c r="E92" s="20"/>
      <c r="F92" s="22"/>
      <c r="G92" s="26">
        <f>G23+G56+G74+G83</f>
      </c>
      <c r="H92" s="28" t="s">
        <v>24</v>
      </c>
      <c r="J92" s="30" t="n">
        <v>25.0</v>
      </c>
      <c r="K92" s="31" t="n">
        <v>20.0</v>
      </c>
    </row>
    <row r="93" ht="15.0" customHeight="true">
      <c r="A93" s="14"/>
      <c r="B93" s="15"/>
      <c r="C93" s="15"/>
      <c r="D93" s="16"/>
      <c r="E93" s="20" t="s">
        <v>24</v>
      </c>
      <c r="F93" s="22"/>
      <c r="G93" s="26"/>
      <c r="H93" s="28" t="s">
        <v>24</v>
      </c>
      <c r="J93" s="30"/>
      <c r="K93" s="31"/>
    </row>
    <row r="94" ht="15.0" customHeight="true">
      <c r="A94" s="17"/>
      <c r="B94" s="18"/>
      <c r="C94" s="18"/>
      <c r="D94" s="19"/>
      <c r="E94" s="21" t="s">
        <v>25</v>
      </c>
      <c r="F94" s="23" t="n">
        <v>1.0</v>
      </c>
      <c r="G94" s="26"/>
      <c r="H94" s="29"/>
      <c r="J94" s="30"/>
      <c r="K94" s="31"/>
    </row>
    <row r="95" ht="15.0" customHeight="true">
      <c r="A95" s="14"/>
      <c r="B95" s="15" t="s">
        <v>57</v>
      </c>
      <c r="C95" s="15"/>
      <c r="D95" s="16"/>
      <c r="E95" s="20"/>
      <c r="F95" s="22"/>
      <c r="G95" s="27"/>
      <c r="H95" s="28" t="s">
        <v>24</v>
      </c>
      <c r="J95" s="30" t="n">
        <v>26.0</v>
      </c>
      <c r="K95" s="31" t="s">
        <v>58</v>
      </c>
    </row>
    <row r="96" ht="15.0" customHeight="true">
      <c r="A96" s="14"/>
      <c r="B96" s="15"/>
      <c r="C96" s="15"/>
      <c r="D96" s="16"/>
      <c r="E96" s="20" t="s">
        <v>24</v>
      </c>
      <c r="F96" s="22"/>
      <c r="G96" s="27"/>
      <c r="H96" s="28" t="s">
        <v>24</v>
      </c>
      <c r="J96" s="30"/>
      <c r="K96" s="31"/>
    </row>
    <row r="97" ht="15.0" customHeight="true">
      <c r="A97" s="17"/>
      <c r="B97" s="18"/>
      <c r="C97" s="18"/>
      <c r="D97" s="19"/>
      <c r="E97" s="21" t="s">
        <v>25</v>
      </c>
      <c r="F97" s="23" t="n">
        <v>1.0</v>
      </c>
      <c r="G97" s="27"/>
      <c r="H97" s="29"/>
      <c r="J97" s="30"/>
      <c r="K97" s="31"/>
    </row>
    <row r="98" ht="15.0" customHeight="true">
      <c r="A98" s="14"/>
      <c r="B98" s="15" t="s">
        <v>59</v>
      </c>
      <c r="C98" s="15"/>
      <c r="D98" s="16"/>
      <c r="E98" s="20"/>
      <c r="F98" s="22"/>
      <c r="G98" s="27"/>
      <c r="H98" s="28" t="s">
        <v>24</v>
      </c>
      <c r="J98" s="30" t="n">
        <v>27.0</v>
      </c>
      <c r="K98" s="31" t="s">
        <v>60</v>
      </c>
    </row>
    <row r="99" ht="15.0" customHeight="true">
      <c r="A99" s="14"/>
      <c r="B99" s="15"/>
      <c r="C99" s="15"/>
      <c r="D99" s="16"/>
      <c r="E99" s="20" t="s">
        <v>24</v>
      </c>
      <c r="F99" s="22"/>
      <c r="G99" s="27"/>
      <c r="H99" s="28" t="s">
        <v>24</v>
      </c>
      <c r="J99" s="30"/>
      <c r="K99" s="31"/>
    </row>
    <row r="100" ht="15.0" customHeight="true">
      <c r="A100" s="17"/>
      <c r="B100" s="18"/>
      <c r="C100" s="18"/>
      <c r="D100" s="19"/>
      <c r="E100" s="21" t="s">
        <v>25</v>
      </c>
      <c r="F100" s="23" t="n">
        <v>1.0</v>
      </c>
      <c r="G100" s="27"/>
      <c r="H100" s="29"/>
      <c r="J100" s="30"/>
      <c r="K100" s="31"/>
    </row>
    <row r="101" ht="15.0" customHeight="true">
      <c r="A101" s="14" t="s">
        <v>61</v>
      </c>
      <c r="B101" s="15"/>
      <c r="C101" s="15"/>
      <c r="D101" s="16"/>
      <c r="E101" s="20"/>
      <c r="F101" s="22"/>
      <c r="G101" s="26">
        <f>G104</f>
      </c>
      <c r="H101" s="28" t="s">
        <v>24</v>
      </c>
      <c r="J101" s="30" t="n">
        <v>28.0</v>
      </c>
      <c r="K101" s="31" t="n">
        <v>200.0</v>
      </c>
    </row>
    <row r="102" ht="15.0" customHeight="true">
      <c r="A102" s="14"/>
      <c r="B102" s="15"/>
      <c r="C102" s="15"/>
      <c r="D102" s="16"/>
      <c r="E102" s="20" t="s">
        <v>24</v>
      </c>
      <c r="F102" s="22"/>
      <c r="G102" s="26"/>
      <c r="H102" s="28" t="s">
        <v>24</v>
      </c>
      <c r="J102" s="30"/>
      <c r="K102" s="31"/>
    </row>
    <row r="103" ht="15.0" customHeight="true">
      <c r="A103" s="17"/>
      <c r="B103" s="18"/>
      <c r="C103" s="18"/>
      <c r="D103" s="19"/>
      <c r="E103" s="21" t="s">
        <v>25</v>
      </c>
      <c r="F103" s="23" t="n">
        <v>1.0</v>
      </c>
      <c r="G103" s="26"/>
      <c r="H103" s="29"/>
      <c r="J103" s="30"/>
      <c r="K103" s="31"/>
    </row>
    <row r="104" ht="15.0" customHeight="true">
      <c r="A104" s="14"/>
      <c r="B104" s="15" t="s">
        <v>62</v>
      </c>
      <c r="C104" s="15"/>
      <c r="D104" s="16"/>
      <c r="E104" s="20"/>
      <c r="F104" s="22"/>
      <c r="G104" s="27"/>
      <c r="H104" s="28" t="s">
        <v>24</v>
      </c>
      <c r="J104" s="30" t="n">
        <v>29.0</v>
      </c>
      <c r="K104" s="31"/>
    </row>
    <row r="105" ht="15.0" customHeight="true">
      <c r="A105" s="14"/>
      <c r="B105" s="15"/>
      <c r="C105" s="15"/>
      <c r="D105" s="16"/>
      <c r="E105" s="20" t="s">
        <v>24</v>
      </c>
      <c r="F105" s="22"/>
      <c r="G105" s="27"/>
      <c r="H105" s="28" t="s">
        <v>24</v>
      </c>
      <c r="J105" s="30"/>
      <c r="K105" s="31"/>
    </row>
    <row r="106" ht="15.0" customHeight="true">
      <c r="A106" s="17"/>
      <c r="B106" s="18"/>
      <c r="C106" s="18"/>
      <c r="D106" s="19"/>
      <c r="E106" s="21" t="s">
        <v>25</v>
      </c>
      <c r="F106" s="23" t="n">
        <v>1.0</v>
      </c>
      <c r="G106" s="27"/>
      <c r="H106" s="29"/>
      <c r="J106" s="30"/>
      <c r="K106" s="31"/>
    </row>
    <row r="107" ht="15.0" customHeight="true">
      <c r="A107" s="14" t="s">
        <v>63</v>
      </c>
      <c r="B107" s="15"/>
      <c r="C107" s="15"/>
      <c r="D107" s="16"/>
      <c r="E107" s="20"/>
      <c r="F107" s="22"/>
      <c r="G107" s="26">
        <f>G92+G101</f>
      </c>
      <c r="H107" s="28" t="s">
        <v>24</v>
      </c>
      <c r="J107" s="30" t="n">
        <v>30.0</v>
      </c>
      <c r="K107" s="31"/>
    </row>
    <row r="108" ht="15.0" customHeight="true">
      <c r="A108" s="14"/>
      <c r="B108" s="15"/>
      <c r="C108" s="15"/>
      <c r="D108" s="16"/>
      <c r="E108" s="20" t="s">
        <v>24</v>
      </c>
      <c r="F108" s="22"/>
      <c r="G108" s="26"/>
      <c r="H108" s="28" t="s">
        <v>24</v>
      </c>
      <c r="J108" s="30"/>
      <c r="K108" s="31"/>
    </row>
    <row r="109" ht="15.0" customHeight="true">
      <c r="A109" s="17"/>
      <c r="B109" s="18"/>
      <c r="C109" s="18"/>
      <c r="D109" s="19"/>
      <c r="E109" s="21" t="s">
        <v>25</v>
      </c>
      <c r="F109" s="23" t="n">
        <v>1.0</v>
      </c>
      <c r="G109" s="26"/>
      <c r="H109" s="29"/>
      <c r="J109" s="30"/>
      <c r="K109" s="31"/>
    </row>
    <row r="110" ht="15.0" customHeight="true">
      <c r="A110" s="14"/>
      <c r="B110" s="15" t="s">
        <v>64</v>
      </c>
      <c r="C110" s="15"/>
      <c r="D110" s="16"/>
      <c r="E110" s="20"/>
      <c r="F110" s="22"/>
      <c r="G110" s="27"/>
      <c r="H110" s="28" t="s">
        <v>24</v>
      </c>
      <c r="J110" s="30" t="n">
        <v>31.0</v>
      </c>
      <c r="K110" s="31" t="n">
        <v>210.0</v>
      </c>
    </row>
    <row r="111" ht="15.0" customHeight="true">
      <c r="A111" s="14"/>
      <c r="B111" s="15"/>
      <c r="C111" s="15"/>
      <c r="D111" s="16"/>
      <c r="E111" s="20" t="s">
        <v>24</v>
      </c>
      <c r="F111" s="22"/>
      <c r="G111" s="27"/>
      <c r="H111" s="28" t="s">
        <v>24</v>
      </c>
      <c r="J111" s="30"/>
      <c r="K111" s="31"/>
    </row>
    <row r="112" ht="15.0" customHeight="true">
      <c r="A112" s="17"/>
      <c r="B112" s="18"/>
      <c r="C112" s="18"/>
      <c r="D112" s="19"/>
      <c r="E112" s="21" t="s">
        <v>25</v>
      </c>
      <c r="F112" s="23" t="n">
        <v>1.0</v>
      </c>
      <c r="G112" s="27"/>
      <c r="H112" s="29"/>
      <c r="J112" s="30"/>
      <c r="K112" s="31"/>
    </row>
    <row r="113" ht="15.0" customHeight="true">
      <c r="A113" s="14"/>
      <c r="B113" s="15"/>
      <c r="C113" s="15" t="s">
        <v>65</v>
      </c>
      <c r="D113" s="16"/>
      <c r="E113" s="20"/>
      <c r="F113" s="22"/>
      <c r="G113" s="27"/>
      <c r="H113" s="28" t="s">
        <v>24</v>
      </c>
      <c r="J113" s="30" t="n">
        <v>32.0</v>
      </c>
      <c r="K113" s="31" t="s">
        <v>66</v>
      </c>
    </row>
    <row r="114" ht="15.0" customHeight="true">
      <c r="A114" s="14"/>
      <c r="B114" s="15"/>
      <c r="C114" s="15"/>
      <c r="D114" s="16"/>
      <c r="E114" s="20" t="s">
        <v>24</v>
      </c>
      <c r="F114" s="22"/>
      <c r="G114" s="27"/>
      <c r="H114" s="28" t="s">
        <v>24</v>
      </c>
      <c r="J114" s="30"/>
      <c r="K114" s="31"/>
    </row>
    <row r="115" ht="15.0" customHeight="true">
      <c r="A115" s="17"/>
      <c r="B115" s="18"/>
      <c r="C115" s="18"/>
      <c r="D115" s="19"/>
      <c r="E115" s="21" t="s">
        <v>25</v>
      </c>
      <c r="F115" s="23" t="n">
        <v>1.0</v>
      </c>
      <c r="G115" s="27"/>
      <c r="H115" s="29"/>
      <c r="J115" s="30"/>
      <c r="K115" s="31"/>
    </row>
    <row r="116" ht="15.0" customHeight="true">
      <c r="A116" s="14"/>
      <c r="B116" s="15"/>
      <c r="C116" s="15" t="s">
        <v>67</v>
      </c>
      <c r="D116" s="16"/>
      <c r="E116" s="20"/>
      <c r="F116" s="22"/>
      <c r="G116" s="27"/>
      <c r="H116" s="28" t="s">
        <v>24</v>
      </c>
      <c r="J116" s="30" t="n">
        <v>33.0</v>
      </c>
      <c r="K116" s="31" t="s">
        <v>68</v>
      </c>
    </row>
    <row r="117" ht="15.0" customHeight="true">
      <c r="A117" s="14"/>
      <c r="B117" s="15"/>
      <c r="C117" s="15"/>
      <c r="D117" s="16"/>
      <c r="E117" s="20" t="s">
        <v>24</v>
      </c>
      <c r="F117" s="22"/>
      <c r="G117" s="27"/>
      <c r="H117" s="28" t="s">
        <v>24</v>
      </c>
      <c r="J117" s="30"/>
      <c r="K117" s="31"/>
    </row>
    <row r="118" ht="15.0" customHeight="true">
      <c r="A118" s="17"/>
      <c r="B118" s="18"/>
      <c r="C118" s="18"/>
      <c r="D118" s="19"/>
      <c r="E118" s="21" t="s">
        <v>25</v>
      </c>
      <c r="F118" s="23" t="n">
        <v>1.0</v>
      </c>
      <c r="G118" s="27"/>
      <c r="H118" s="29"/>
      <c r="J118" s="30"/>
      <c r="K118" s="31"/>
    </row>
    <row r="119" ht="15.0" customHeight="true">
      <c r="A119" s="14" t="s">
        <v>69</v>
      </c>
      <c r="B119" s="15"/>
      <c r="C119" s="15"/>
      <c r="D119" s="16"/>
      <c r="E119" s="20"/>
      <c r="F119" s="22"/>
      <c r="G119" s="26">
        <f>G92+G101+G110</f>
      </c>
      <c r="H119" s="28" t="s">
        <v>24</v>
      </c>
      <c r="J119" s="30" t="n">
        <v>34.0</v>
      </c>
      <c r="K119" s="31"/>
    </row>
    <row r="120" ht="15.0" customHeight="true">
      <c r="A120" s="14"/>
      <c r="B120" s="15"/>
      <c r="C120" s="15"/>
      <c r="D120" s="16"/>
      <c r="E120" s="20" t="s">
        <v>24</v>
      </c>
      <c r="F120" s="22"/>
      <c r="G120" s="26"/>
      <c r="H120" s="28" t="s">
        <v>24</v>
      </c>
      <c r="J120" s="30"/>
      <c r="K120" s="31"/>
    </row>
    <row r="121" ht="15.0" customHeight="true">
      <c r="A121" s="17"/>
      <c r="B121" s="18"/>
      <c r="C121" s="18"/>
      <c r="D121" s="19"/>
      <c r="E121" s="21" t="s">
        <v>25</v>
      </c>
      <c r="F121" s="23" t="n">
        <v>1.0</v>
      </c>
      <c r="G121" s="26"/>
      <c r="H121" s="29"/>
      <c r="J121" s="30"/>
      <c r="K121" s="31"/>
    </row>
    <row r="122" ht="15.0" customHeight="true">
      <c r="A122" s="14"/>
      <c r="B122" s="15" t="s">
        <v>70</v>
      </c>
      <c r="C122" s="15"/>
      <c r="D122" s="16"/>
      <c r="E122" s="20"/>
      <c r="F122" s="22"/>
      <c r="G122" s="27"/>
      <c r="H122" s="28" t="s">
        <v>24</v>
      </c>
      <c r="J122" s="30" t="n">
        <v>35.0</v>
      </c>
      <c r="K122" s="31" t="s">
        <v>71</v>
      </c>
    </row>
    <row r="123" ht="15.0" customHeight="true">
      <c r="A123" s="14"/>
      <c r="B123" s="15"/>
      <c r="C123" s="15"/>
      <c r="D123" s="16"/>
      <c r="E123" s="20" t="s">
        <v>24</v>
      </c>
      <c r="F123" s="22"/>
      <c r="G123" s="27"/>
      <c r="H123" s="28" t="s">
        <v>24</v>
      </c>
      <c r="J123" s="30"/>
      <c r="K123" s="31"/>
    </row>
    <row r="124" ht="15.0" customHeight="true">
      <c r="A124" s="17"/>
      <c r="B124" s="18"/>
      <c r="C124" s="18"/>
      <c r="D124" s="19"/>
      <c r="E124" s="21" t="s">
        <v>25</v>
      </c>
      <c r="F124" s="23" t="n">
        <v>1.0</v>
      </c>
      <c r="G124" s="27"/>
      <c r="H124" s="29"/>
      <c r="J124" s="30"/>
      <c r="K124" s="31"/>
    </row>
    <row r="125" ht="15.0" customHeight="true">
      <c r="A125" s="14"/>
      <c r="B125" s="15" t="s">
        <v>72</v>
      </c>
      <c r="C125" s="15"/>
      <c r="D125" s="16"/>
      <c r="E125" s="20"/>
      <c r="F125" s="22"/>
      <c r="G125" s="27"/>
      <c r="H125" s="28" t="s">
        <v>24</v>
      </c>
      <c r="J125" s="30" t="n">
        <v>36.0</v>
      </c>
      <c r="K125" s="31" t="n">
        <v>220.0</v>
      </c>
    </row>
    <row r="126" ht="15.0" customHeight="true">
      <c r="A126" s="14"/>
      <c r="B126" s="15"/>
      <c r="C126" s="15"/>
      <c r="D126" s="16"/>
      <c r="E126" s="20" t="s">
        <v>24</v>
      </c>
      <c r="F126" s="22"/>
      <c r="G126" s="27"/>
      <c r="H126" s="28" t="s">
        <v>24</v>
      </c>
      <c r="J126" s="30"/>
      <c r="K126" s="31"/>
    </row>
    <row r="127" ht="15.0" customHeight="true">
      <c r="A127" s="17"/>
      <c r="B127" s="18"/>
      <c r="C127" s="18"/>
      <c r="D127" s="19"/>
      <c r="E127" s="21" t="s">
        <v>25</v>
      </c>
      <c r="F127" s="23" t="n">
        <v>1.0</v>
      </c>
      <c r="G127" s="27"/>
      <c r="H127" s="29"/>
      <c r="J127" s="30"/>
      <c r="K127" s="31"/>
    </row>
    <row r="128" ht="15.0" customHeight="true">
      <c r="A128" s="14" t="s">
        <v>73</v>
      </c>
      <c r="B128" s="15"/>
      <c r="C128" s="15"/>
      <c r="D128" s="16"/>
      <c r="E128" s="20"/>
      <c r="F128" s="22"/>
      <c r="G128" s="26">
        <f>G119+G125</f>
      </c>
      <c r="H128" s="28" t="s">
        <v>24</v>
      </c>
      <c r="J128" s="30" t="n">
        <v>37.0</v>
      </c>
      <c r="K128" s="31" t="n">
        <v>30.0</v>
      </c>
    </row>
    <row r="129" ht="15.0" customHeight="true">
      <c r="A129" s="14"/>
      <c r="B129" s="15"/>
      <c r="C129" s="15"/>
      <c r="D129" s="16"/>
      <c r="E129" s="20" t="s">
        <v>24</v>
      </c>
      <c r="F129" s="22"/>
      <c r="G129" s="26"/>
      <c r="H129" s="28" t="s">
        <v>24</v>
      </c>
      <c r="J129" s="30"/>
      <c r="K129" s="31"/>
    </row>
    <row r="130" ht="15.0" customHeight="true">
      <c r="A130" s="17"/>
      <c r="B130" s="18"/>
      <c r="C130" s="18"/>
      <c r="D130" s="19"/>
      <c r="E130" s="21" t="s">
        <v>25</v>
      </c>
      <c r="F130" s="23" t="n">
        <v>1.0</v>
      </c>
      <c r="G130" s="26"/>
      <c r="H130" s="29"/>
      <c r="J130" s="30"/>
      <c r="K130" s="31"/>
    </row>
    <row r="131" ht="15.0" customHeight="true">
      <c r="A131" s="32" t="s">
        <v>74</v>
      </c>
      <c r="B131" s="33"/>
      <c r="C131" s="33"/>
      <c r="D131" s="34"/>
      <c r="E131" s="41"/>
      <c r="F131" s="44"/>
      <c r="G131" s="50">
        <f>G128</f>
      </c>
      <c r="H131" s="51" t="s">
        <v>24</v>
      </c>
      <c r="J131" s="55" t="n">
        <v>38.0</v>
      </c>
      <c r="K131" s="55" t="n">
        <v>30.0</v>
      </c>
    </row>
    <row r="132" ht="15.0" customHeight="true">
      <c r="A132" s="35"/>
      <c r="B132" s="36"/>
      <c r="C132" s="36"/>
      <c r="D132" s="37"/>
      <c r="E132" s="42" t="s">
        <v>24</v>
      </c>
      <c r="F132" s="45"/>
      <c r="G132" s="50"/>
      <c r="H132" s="52" t="s">
        <v>24</v>
      </c>
    </row>
    <row r="133" ht="15.0" customHeight="true">
      <c r="A133" s="38"/>
      <c r="B133" s="39"/>
      <c r="C133" s="39"/>
      <c r="D133" s="40"/>
      <c r="E133" s="43" t="s">
        <v>25</v>
      </c>
      <c r="F133" s="46" t="n">
        <v>1.0</v>
      </c>
      <c r="G133" s="50"/>
      <c r="H133" s="53"/>
    </row>
    <row r="134">
      <c r="A134" s="56" t="s">
        <v>75</v>
      </c>
      <c r="B134" s="57" t="s">
        <v>76</v>
      </c>
      <c r="J134" s="30" t="n">
        <v>99999.0</v>
      </c>
    </row>
    <row r="135">
      <c r="A135" s="56" t="s">
        <v>77</v>
      </c>
      <c r="B135" s="57" t="s">
        <v>78</v>
      </c>
    </row>
    <row r="136">
      <c r="A136" s="56" t="s">
        <v>79</v>
      </c>
      <c r="B136" s="57" t="s">
        <v>80</v>
      </c>
    </row>
  </sheetData>
  <sheetProtection sheet="true" password="E69E" scenarios="true" objects="true"/>
  <mergeCells>
    <mergeCell ref="A3:H3"/>
    <mergeCell ref="G6:H6"/>
    <mergeCell ref="G7:H7"/>
    <mergeCell ref="G8:H8"/>
    <mergeCell ref="A10:C10"/>
    <mergeCell ref="D10:H10"/>
    <mergeCell ref="A12:C12"/>
    <mergeCell ref="D12:H12"/>
    <mergeCell ref="A14:C14"/>
    <mergeCell ref="A17:H19"/>
    <mergeCell ref="G20:G22"/>
    <mergeCell ref="G23:G25"/>
    <mergeCell ref="G26:G28"/>
    <mergeCell ref="G29:G31"/>
    <mergeCell ref="G32:G34"/>
    <mergeCell ref="G35:G37"/>
    <mergeCell ref="G38:G40"/>
    <mergeCell ref="G41:G43"/>
    <mergeCell ref="G44:G46"/>
    <mergeCell ref="G47:G49"/>
    <mergeCell ref="G50:G52"/>
    <mergeCell ref="G53:G55"/>
    <mergeCell ref="G56:G58"/>
    <mergeCell ref="G59:G61"/>
    <mergeCell ref="G62:G64"/>
    <mergeCell ref="G65:G67"/>
    <mergeCell ref="G68:G70"/>
    <mergeCell ref="G71:G73"/>
    <mergeCell ref="G74:G76"/>
    <mergeCell ref="G77:G79"/>
    <mergeCell ref="G80:G82"/>
    <mergeCell ref="G83:G85"/>
    <mergeCell ref="G86:G88"/>
    <mergeCell ref="G89:G91"/>
    <mergeCell ref="G92:G94"/>
    <mergeCell ref="G95:G97"/>
    <mergeCell ref="G98:G100"/>
    <mergeCell ref="G101:G103"/>
    <mergeCell ref="G104:G106"/>
    <mergeCell ref="G107:G109"/>
    <mergeCell ref="G110:G112"/>
    <mergeCell ref="G113:G115"/>
    <mergeCell ref="G116:G118"/>
    <mergeCell ref="G119:G121"/>
    <mergeCell ref="G122:G124"/>
    <mergeCell ref="G125:G127"/>
    <mergeCell ref="G128:G130"/>
    <mergeCell ref="G131:G133"/>
  </mergeCells>
  <printOptions horizontalCentered="false" verticalCentered="false"/>
  <pageMargins bottom="0.984251968503937" footer="0.5118110236220472" header="0.5118110236220472" left="0.7874015748031497" right="0.7874015748031497" top="0.984251968503937"/>
  <pageSetup fitToWidth="1" fitToHeight="99" horizontalDpi="600" verticalDpi="600" paperSize="9" blackAndWhite="false" draft="false"/>
  <headerFooter alignWithMargins="false">
    <oddHeader/>
    <oddFooter>&amp;C&amp;P / &amp;N</oddFooter>
  </headerFooter>
  <rowBreaks count="2" manualBreakCount="2">
    <brk id="76" man="true" max="16383"/>
    <brk id="136" man="true" max="16383"/>
  </row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2026-07-27T05:21:49Z</dcterms:created>
  <dc:creator>Apache POI</dc:creator>
</cp:coreProperties>
</file>